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3\Pregão Eletronico\Pregão Eletrônico 127-23 - Aquisição de Materiais para Obras Cemitério Dona Mariana- SMOTSP\"/>
    </mc:Choice>
  </mc:AlternateContent>
  <xr:revisionPtr revIDLastSave="0" documentId="13_ncr:1_{62C4F23F-06AB-4A8B-9713-553050418850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Preços'!$A$11:$G$31</definedName>
    <definedName name="_Hlk124412351" localSheetId="1">Dados!$B$23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3" i="1"/>
  <c r="G24" i="1"/>
  <c r="G25" i="1"/>
  <c r="E6" i="1"/>
  <c r="G13" i="1"/>
  <c r="A4" i="1"/>
  <c r="A30" i="1"/>
  <c r="A31" i="1"/>
  <c r="A29" i="1"/>
  <c r="A28" i="1"/>
  <c r="A6" i="1"/>
  <c r="A5" i="1"/>
  <c r="A3" i="1"/>
  <c r="F27" i="1" l="1"/>
</calcChain>
</file>

<file path=xl/sharedStrings.xml><?xml version="1.0" encoding="utf-8"?>
<sst xmlns="http://schemas.openxmlformats.org/spreadsheetml/2006/main" count="77" uniqueCount="66">
  <si>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</si>
  <si>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</si>
  <si>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</si>
  <si>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</si>
  <si>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</si>
  <si>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</si>
  <si>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</si>
  <si>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</si>
  <si>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</si>
  <si>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</si>
  <si>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</si>
  <si>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</si>
  <si>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</si>
  <si>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</si>
  <si>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</si>
  <si>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</si>
  <si>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</si>
  <si>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</si>
  <si>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</si>
  <si>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</si>
  <si>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</si>
  <si>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</si>
  <si>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</si>
  <si>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</si>
  <si>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</si>
  <si>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</si>
  <si>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</si>
  <si>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</si>
  <si>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</si>
  <si>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</si>
  <si>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</si>
  <si>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</si>
  <si>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</si>
  <si>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</si>
  <si>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</si>
  <si>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</si>
  <si>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Homologação: __/__/2023</t>
  </si>
  <si>
    <t>Previsão Publicação: __/__/2023</t>
  </si>
  <si>
    <t>A administração rejeitará, no todo ou em parte, o fornecimento executado em desacordo com os termos do Edital e seus anexos.</t>
  </si>
  <si>
    <t xml:space="preserve">BLOCO CERAMICO / TIJOLO VAZADO PARA ALVENARIA DE VEDACAO, FUROS NA VERTICA, 9 X 19 X 39 CM (NBR 15270)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</si>
  <si>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und</t>
  </si>
  <si>
    <t xml:space="preserve">BLOCO CERAMICO / TIJOLO VAZADO PARA ALVENARIA DE VEDACAO, FUROS NA VERTICAL, 14 X 19 X 39 CM (NBR 15270)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</si>
  <si>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ACO CA-50, 10,0 MM, VERGALHAO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</si>
  <si>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Kg</t>
  </si>
  <si>
    <t xml:space="preserve">ACO CA-50, 8,0 MM, VERGALHAO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</si>
  <si>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ACO CA-60, 4,2 MM, OU 5,0 MM, OU 6,0 MM, OU 7,0 MM, VERGALHAO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</si>
  <si>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</si>
  <si>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BRITADA N. 1 (9,5 a 19 MM) POSTO PEDREIRA/FORNECEDOR, SEM FRETE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</si>
  <si>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m³</t>
  </si>
  <si>
    <t xml:space="preserve">AREIA GROSSA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</si>
  <si>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TABUA *2,5 X 30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</si>
  <si>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</t>
  </si>
  <si>
    <t xml:space="preserve">ARAME RECOZIDO 16 BWG, D = 1,65 MM (0,016 KG/M) OU 18 BWG, D = 1,25 MM (0,01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</si>
  <si>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17 X 27 (2 1/2 X 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</si>
  <si>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PORTAO DE CORRER EM CHAPA TIPO PAINEL LAMBRIL QUADRADO, COM PORTA SOCIAL COMPLETA INCLUIDA, COM REQUADRO, ACABAMENTO NATURAL, COM TRILHOS E ROLDANAS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</si>
  <si>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m²</t>
  </si>
  <si>
    <t xml:space="preserve">ARGAMASSA INDUSTRIALIZADA MULTIUSO, PARA REVESTIMENTO INTERNO E EXTERNO E ASSENTAMENTO DE BLOCOS DIVERSOS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</si>
  <si>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Sec. Obras</t>
  </si>
  <si>
    <t>N.º 1601.1545100151.014-4490.51.00-15000000</t>
  </si>
  <si>
    <t>A execução do objeto da presente licitação será realizada junto a Secretaria obedecendo, na íntegra, ao detalhamento do termo de referência (ANEXO II).</t>
  </si>
  <si>
    <t>O pagamento do objeto de que trata o PREGÃO ELETRÔNICO 127/2023, e consequente contrato serão efetuados pela Tesouraria da PREFEITURA MUNICIPAL DE SUMIDOURO no prazo de até 30 dias a contar da emissão do documento de cobrança;</t>
  </si>
  <si>
    <t>PREGÃO ELETRÔNICO Nº 127/2023</t>
  </si>
  <si>
    <t>PROCESSO ADMINISTRATIVO N° 2597/2023 de 19/07/2023</t>
  </si>
  <si>
    <t>AQUISIÇÃO DE MATERIAIS PARA OBRAS CEMITÉRIO MUNICIPAL DONA MARIANA</t>
  </si>
  <si>
    <t>Prazo do Contrato: A contar da emissão de nota de empenho com vigência até 31/12/2023.</t>
  </si>
  <si>
    <t>Abertura das Propostas: 26/10/2023,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</si>
</sst>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2597/23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42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3" t="s">
        <v>19</v>
      </c>
      <c r="B2" s="63"/>
      <c r="C2" s="63"/>
      <c r="D2" s="63"/>
      <c r="E2" s="63"/>
      <c r="F2" s="63"/>
      <c r="G2" s="63"/>
    </row>
    <row r="3" spans="1:11" x14ac:dyDescent="0.2">
      <c r="A3" s="63" t="str">
        <f>UPPER(Dados!B1&amp;"  -  "&amp;Dados!B4)</f>
        <v>PREGÃO ELETRÔNICO Nº 127/2023  -  ABERTURA DAS PROPOSTAS: 26/10/2023, ÀS 10:00HS</v>
      </c>
      <c r="B3" s="63"/>
      <c r="C3" s="63"/>
      <c r="D3" s="63"/>
      <c r="E3" s="63"/>
      <c r="F3" s="63"/>
      <c r="G3" s="63"/>
    </row>
    <row r="4" spans="1:11" x14ac:dyDescent="0.2">
      <c r="A4" s="64" t="str">
        <f>Dados!B3</f>
        <v>AQUISIÇÃO DE MATERIAIS PARA OBRAS CEMITÉRIO MUNICIPAL DONA MARIANA</v>
      </c>
      <c r="B4" s="64"/>
      <c r="C4" s="64"/>
      <c r="D4" s="64"/>
      <c r="E4" s="64"/>
      <c r="F4" s="64"/>
      <c r="G4" s="64"/>
    </row>
    <row r="5" spans="1:11" x14ac:dyDescent="0.2">
      <c r="A5" s="63" t="str">
        <f>Dados!B2</f>
        <v>PROCESSO ADMINISTRATIVO N° 2597/2023 de 19/07/2023</v>
      </c>
      <c r="B5" s="63"/>
      <c r="C5" s="63"/>
      <c r="D5" s="63"/>
      <c r="E5" s="63"/>
      <c r="F5" s="63"/>
      <c r="G5" s="63"/>
    </row>
    <row r="6" spans="1:11" x14ac:dyDescent="0.2">
      <c r="A6" s="49" t="str">
        <f>Dados!B7</f>
        <v>MENOR PREÇO POR ITEM</v>
      </c>
      <c r="B6" s="49"/>
      <c r="C6" s="61" t="s">
        <v>29</v>
      </c>
      <c r="D6" s="61"/>
      <c r="E6" s="62">
        <f>Dados!B8</f>
        <v>54177.048399999992</v>
      </c>
      <c r="F6" s="62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6"/>
      <c r="C8" s="66"/>
      <c r="D8" s="66"/>
      <c r="E8" s="66"/>
      <c r="F8" s="66"/>
      <c r="G8" s="66"/>
      <c r="H8" s="39"/>
    </row>
    <row r="9" spans="1:11" s="8" customFormat="1" ht="12" customHeight="1" x14ac:dyDescent="0.2">
      <c r="A9" s="14" t="s">
        <v>1</v>
      </c>
      <c r="B9" s="67"/>
      <c r="C9" s="67"/>
      <c r="D9" s="67"/>
      <c r="E9" s="67"/>
      <c r="F9" s="67"/>
      <c r="G9" s="67"/>
      <c r="H9" s="39"/>
    </row>
    <row r="10" spans="1:11" s="8" customFormat="1" ht="12" customHeight="1" x14ac:dyDescent="0.2">
      <c r="A10" s="14" t="s">
        <v>2</v>
      </c>
      <c r="B10" s="59"/>
      <c r="C10" s="25" t="s">
        <v>8</v>
      </c>
      <c r="D10" s="72"/>
      <c r="E10" s="72"/>
      <c r="F10" s="72"/>
      <c r="G10" s="72"/>
      <c r="H10" s="39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25</v>
      </c>
      <c r="F12" s="44" t="s">
        <v>26</v>
      </c>
      <c r="G12" s="31" t="s">
        <v>7</v>
      </c>
      <c r="H12" s="39"/>
    </row>
    <row r="13" spans="1:11" s="8" customFormat="1" ht="22.5" x14ac:dyDescent="0.2">
      <c r="A13" s="32">
        <v>1</v>
      </c>
      <c r="B13" s="30" t="s">
        <v>39</v>
      </c>
      <c r="C13" s="33" t="s">
        <v>40</v>
      </c>
      <c r="D13" s="48">
        <v>6600</v>
      </c>
      <c r="E13" s="48">
        <v>1.81</v>
      </c>
      <c r="F13" s="58"/>
      <c r="G13" s="34" t="str">
        <f>IF(F13="","",IF(ISTEXT(F13),"NC",F13*D13))</f>
        <v/>
      </c>
      <c r="H13" s="39"/>
      <c r="K13" s="7"/>
    </row>
    <row r="14" spans="1:11" s="8" customFormat="1" ht="22.5" x14ac:dyDescent="0.2">
      <c r="A14" s="32">
        <v>2</v>
      </c>
      <c r="B14" s="30" t="s">
        <v>41</v>
      </c>
      <c r="C14" s="33" t="s">
        <v>40</v>
      </c>
      <c r="D14" s="48">
        <v>1250</v>
      </c>
      <c r="E14" s="48">
        <v>2.2999999999999998</v>
      </c>
      <c r="F14" s="58"/>
      <c r="G14" s="34" t="str">
        <f t="shared" ref="G14:G18" si="0">IF(F14="","",IF(ISTEXT(F14),"NC",F14*D14))</f>
        <v/>
      </c>
      <c r="H14" s="39"/>
      <c r="K14" s="7"/>
    </row>
    <row r="15" spans="1:11" s="8" customFormat="1" ht="11.25" x14ac:dyDescent="0.2">
      <c r="A15" s="32">
        <v>3</v>
      </c>
      <c r="B15" s="30" t="s">
        <v>42</v>
      </c>
      <c r="C15" s="33" t="s">
        <v>43</v>
      </c>
      <c r="D15" s="48">
        <v>1628.88</v>
      </c>
      <c r="E15" s="48">
        <v>9.5299999999999994</v>
      </c>
      <c r="F15" s="58"/>
      <c r="G15" s="34" t="str">
        <f t="shared" si="0"/>
        <v/>
      </c>
      <c r="H15" s="39"/>
      <c r="K15" s="7"/>
    </row>
    <row r="16" spans="1:11" s="8" customFormat="1" ht="11.25" x14ac:dyDescent="0.2">
      <c r="A16" s="32">
        <v>4</v>
      </c>
      <c r="B16" s="30" t="s">
        <v>44</v>
      </c>
      <c r="C16" s="33" t="s">
        <v>43</v>
      </c>
      <c r="D16" s="48">
        <v>284.39999999999998</v>
      </c>
      <c r="E16" s="48">
        <v>10.119999999999999</v>
      </c>
      <c r="F16" s="58"/>
      <c r="G16" s="34" t="str">
        <f t="shared" si="0"/>
        <v/>
      </c>
      <c r="H16" s="39"/>
      <c r="K16" s="7"/>
    </row>
    <row r="17" spans="1:11" s="8" customFormat="1" ht="22.5" x14ac:dyDescent="0.2">
      <c r="A17" s="32">
        <v>5</v>
      </c>
      <c r="B17" s="30" t="s">
        <v>45</v>
      </c>
      <c r="C17" s="33" t="s">
        <v>43</v>
      </c>
      <c r="D17" s="48">
        <v>277.2</v>
      </c>
      <c r="E17" s="48">
        <v>9.02</v>
      </c>
      <c r="F17" s="58"/>
      <c r="G17" s="34" t="str">
        <f t="shared" si="0"/>
        <v/>
      </c>
      <c r="H17" s="39"/>
      <c r="K17" s="7"/>
    </row>
    <row r="18" spans="1:11" s="8" customFormat="1" ht="11.25" x14ac:dyDescent="0.2">
      <c r="A18" s="32">
        <v>6</v>
      </c>
      <c r="B18" s="30" t="s">
        <v>46</v>
      </c>
      <c r="C18" s="33" t="s">
        <v>43</v>
      </c>
      <c r="D18" s="48">
        <v>380</v>
      </c>
      <c r="E18" s="48">
        <v>0.6</v>
      </c>
      <c r="F18" s="58"/>
      <c r="G18" s="34" t="str">
        <f t="shared" si="0"/>
        <v/>
      </c>
      <c r="H18" s="39"/>
      <c r="K18" s="7"/>
    </row>
    <row r="19" spans="1:11" s="8" customFormat="1" ht="22.5" x14ac:dyDescent="0.2">
      <c r="A19" s="32">
        <v>7</v>
      </c>
      <c r="B19" s="30" t="s">
        <v>47</v>
      </c>
      <c r="C19" s="33" t="s">
        <v>48</v>
      </c>
      <c r="D19" s="48">
        <v>30</v>
      </c>
      <c r="E19" s="48">
        <v>98.08</v>
      </c>
      <c r="F19" s="58"/>
      <c r="G19" s="34" t="str">
        <f t="shared" ref="G19:G25" si="1">IF(F19="","",IF(ISTEXT(F19),"NC",F19*D19))</f>
        <v/>
      </c>
      <c r="H19" s="39"/>
      <c r="K19" s="7"/>
    </row>
    <row r="20" spans="1:11" s="8" customFormat="1" ht="22.5" x14ac:dyDescent="0.2">
      <c r="A20" s="32">
        <v>8</v>
      </c>
      <c r="B20" s="30" t="s">
        <v>49</v>
      </c>
      <c r="C20" s="33" t="s">
        <v>48</v>
      </c>
      <c r="D20" s="48">
        <v>50</v>
      </c>
      <c r="E20" s="48">
        <v>95.68</v>
      </c>
      <c r="F20" s="58"/>
      <c r="G20" s="34" t="str">
        <f t="shared" si="1"/>
        <v/>
      </c>
      <c r="H20" s="39"/>
      <c r="K20" s="7"/>
    </row>
    <row r="21" spans="1:11" s="8" customFormat="1" ht="22.5" x14ac:dyDescent="0.2">
      <c r="A21" s="32">
        <v>9</v>
      </c>
      <c r="B21" s="30" t="s">
        <v>50</v>
      </c>
      <c r="C21" s="33" t="s">
        <v>51</v>
      </c>
      <c r="D21" s="48">
        <v>180</v>
      </c>
      <c r="E21" s="48">
        <v>14.5</v>
      </c>
      <c r="F21" s="58"/>
      <c r="G21" s="34" t="str">
        <f t="shared" si="1"/>
        <v/>
      </c>
      <c r="H21" s="39"/>
      <c r="K21" s="7"/>
    </row>
    <row r="22" spans="1:11" s="8" customFormat="1" ht="22.5" x14ac:dyDescent="0.2">
      <c r="A22" s="32">
        <v>10</v>
      </c>
      <c r="B22" s="30" t="s">
        <v>52</v>
      </c>
      <c r="C22" s="33" t="s">
        <v>43</v>
      </c>
      <c r="D22" s="48">
        <v>10</v>
      </c>
      <c r="E22" s="48">
        <v>28.99</v>
      </c>
      <c r="F22" s="58"/>
      <c r="G22" s="34" t="str">
        <f t="shared" si="1"/>
        <v/>
      </c>
      <c r="H22" s="39"/>
      <c r="K22" s="7"/>
    </row>
    <row r="23" spans="1:11" s="8" customFormat="1" ht="11.25" x14ac:dyDescent="0.2">
      <c r="A23" s="32">
        <v>11</v>
      </c>
      <c r="B23" s="30" t="s">
        <v>53</v>
      </c>
      <c r="C23" s="33" t="s">
        <v>43</v>
      </c>
      <c r="D23" s="48">
        <v>10</v>
      </c>
      <c r="E23" s="48">
        <v>23.85</v>
      </c>
      <c r="F23" s="58"/>
      <c r="G23" s="34" t="str">
        <f t="shared" si="1"/>
        <v/>
      </c>
      <c r="H23" s="39"/>
      <c r="K23" s="7"/>
    </row>
    <row r="24" spans="1:11" s="8" customFormat="1" ht="33.75" x14ac:dyDescent="0.2">
      <c r="A24" s="32">
        <v>12</v>
      </c>
      <c r="B24" s="30" t="s">
        <v>54</v>
      </c>
      <c r="C24" s="33" t="s">
        <v>55</v>
      </c>
      <c r="D24" s="48">
        <v>11.25</v>
      </c>
      <c r="E24" s="48">
        <v>570.84</v>
      </c>
      <c r="F24" s="58"/>
      <c r="G24" s="34" t="str">
        <f t="shared" si="1"/>
        <v/>
      </c>
      <c r="H24" s="39"/>
      <c r="K24" s="7"/>
    </row>
    <row r="25" spans="1:11" s="8" customFormat="1" ht="22.5" x14ac:dyDescent="0.2">
      <c r="A25" s="32">
        <v>13</v>
      </c>
      <c r="B25" s="30" t="s">
        <v>56</v>
      </c>
      <c r="C25" s="33" t="s">
        <v>43</v>
      </c>
      <c r="D25" s="48">
        <v>1080</v>
      </c>
      <c r="E25" s="48">
        <v>0.87</v>
      </c>
      <c r="F25" s="58"/>
      <c r="G25" s="34" t="str">
        <f t="shared" si="1"/>
        <v/>
      </c>
      <c r="H25" s="39"/>
      <c r="K25" s="7"/>
    </row>
    <row r="26" spans="1:11" s="26" customFormat="1" ht="9" x14ac:dyDescent="0.2">
      <c r="A26" s="35"/>
      <c r="E26" s="45"/>
      <c r="F26" s="68" t="s">
        <v>27</v>
      </c>
      <c r="G26" s="69"/>
      <c r="H26" s="40"/>
    </row>
    <row r="27" spans="1:11" ht="14.25" customHeight="1" x14ac:dyDescent="0.2">
      <c r="F27" s="70" t="str">
        <f>IF(SUM(G13:G25)=0,"",SUM(G13:G25))</f>
        <v/>
      </c>
      <c r="G27" s="71"/>
      <c r="H27" s="41"/>
    </row>
    <row r="28" spans="1:11" s="36" customFormat="1" ht="9" x14ac:dyDescent="0.2">
      <c r="A28" s="65" t="str">
        <f>" - "&amp;Dados!B23</f>
        <v xml:space="preserve"> - A execução do objeto da presente licitação será realizada junto a Secretaria obedecendo, na íntegra, ao detalhamento do termo de referência (ANEXO II).</v>
      </c>
      <c r="B28" s="65"/>
      <c r="C28" s="65"/>
      <c r="D28" s="65"/>
      <c r="E28" s="65"/>
      <c r="F28" s="65"/>
      <c r="G28" s="65"/>
      <c r="H28" s="42"/>
    </row>
    <row r="29" spans="1:11" s="36" customFormat="1" ht="9" x14ac:dyDescent="0.2">
      <c r="A29" s="65" t="str">
        <f>" - "&amp;Dados!B24</f>
        <v xml:space="preserve"> - A administração rejeitará, no todo ou em parte, o fornecimento executado em desacordo com os termos do Edital e seus anexos.</v>
      </c>
      <c r="B29" s="65"/>
      <c r="C29" s="65"/>
      <c r="D29" s="65"/>
      <c r="E29" s="65"/>
      <c r="F29" s="65"/>
      <c r="G29" s="65"/>
      <c r="H29" s="42"/>
    </row>
    <row r="30" spans="1:11" s="36" customFormat="1" ht="21" customHeight="1" x14ac:dyDescent="0.2">
      <c r="A30" s="65" t="str">
        <f>" - "&amp;Dados!B25</f>
        <v xml:space="preserve"> - O pagamento do objeto de que trata o PREGÃO ELETRÔNICO 127/2023, e consequente contrato serão efetuados pela Tesouraria da PREFEITURA MUNICIPAL DE SUMIDOURO no prazo de até 30 dias a contar da emissão do documento de cobrança;</v>
      </c>
      <c r="B30" s="65"/>
      <c r="C30" s="65"/>
      <c r="D30" s="65"/>
      <c r="E30" s="65"/>
      <c r="F30" s="65"/>
      <c r="G30" s="65"/>
      <c r="H30" s="42"/>
    </row>
    <row r="31" spans="1:11" s="26" customFormat="1" ht="9" x14ac:dyDescent="0.2">
      <c r="A31" s="65" t="str">
        <f>" - "&amp;Dados!B26</f>
        <v xml:space="preserve"> - Proposta válida por 60 (sessenta) dias</v>
      </c>
      <c r="B31" s="65"/>
      <c r="C31" s="65"/>
      <c r="D31" s="65"/>
      <c r="E31" s="65"/>
      <c r="F31" s="65"/>
      <c r="G31" s="65"/>
      <c r="H31" s="40"/>
    </row>
    <row r="32" spans="1:11" x14ac:dyDescent="0.2">
      <c r="H32" s="43"/>
    </row>
    <row r="33" spans="2:8" x14ac:dyDescent="0.2">
      <c r="H33" s="43"/>
    </row>
    <row r="34" spans="2:8" x14ac:dyDescent="0.2">
      <c r="H34" s="43"/>
    </row>
    <row r="35" spans="2:8" x14ac:dyDescent="0.2">
      <c r="H35" s="43"/>
    </row>
    <row r="36" spans="2:8" x14ac:dyDescent="0.2">
      <c r="H36" s="43"/>
    </row>
    <row r="37" spans="2:8" x14ac:dyDescent="0.2">
      <c r="H37" s="43"/>
    </row>
    <row r="38" spans="2:8" ht="12.75" customHeight="1" x14ac:dyDescent="0.2">
      <c r="B38" s="1"/>
      <c r="G38" s="1"/>
    </row>
    <row r="39" spans="2:8" x14ac:dyDescent="0.2">
      <c r="B39" s="1"/>
      <c r="G39" s="1"/>
    </row>
    <row r="40" spans="2:8" x14ac:dyDescent="0.2">
      <c r="B40" s="1"/>
      <c r="G40" s="1"/>
    </row>
    <row r="41" spans="2:8" x14ac:dyDescent="0.2">
      <c r="B41" s="1"/>
      <c r="G41" s="1"/>
    </row>
    <row r="42" spans="2:8" x14ac:dyDescent="0.2">
      <c r="B42" s="1"/>
      <c r="G42" s="1"/>
    </row>
  </sheetData>
  <sheetProtection algorithmName="SHA-512" hashValue="4/3yYpW2SSMcZOPys+pHQwK1zObu4rIrDi5P6GNFN4oDFM71k7IPlHmYnEc5mIaGzlInPrp3952NXSiF1du4kg==" saltValue="3JyBqjBzg2olkoswxopi+g==" spinCount="100000" sheet="1" objects="1" scenarios="1"/>
  <autoFilter ref="A11:G31" xr:uid="{00000000-0009-0000-0000-000000000000}"/>
  <mergeCells count="15">
    <mergeCell ref="A28:G28"/>
    <mergeCell ref="A29:G29"/>
    <mergeCell ref="A30:G30"/>
    <mergeCell ref="B8:G8"/>
    <mergeCell ref="A31:G31"/>
    <mergeCell ref="B9:G9"/>
    <mergeCell ref="F26:G26"/>
    <mergeCell ref="F27:G27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F26">
    <cfRule type="expression" dxfId="11" priority="1" stopIfTrue="1">
      <formula>IF($J26="Empate",IF(H26=1,TRUE(),FALSE()),FALSE())</formula>
    </cfRule>
    <cfRule type="expression" dxfId="10" priority="2" stopIfTrue="1">
      <formula>IF(H26="&gt;",FALSE(),IF(H26&gt;0,TRUE(),FALSE()))</formula>
    </cfRule>
    <cfRule type="expression" dxfId="9" priority="3" stopIfTrue="1">
      <formula>IF(H26="&gt;",TRUE(),FALSE())</formula>
    </cfRule>
  </conditionalFormatting>
  <conditionalFormatting sqref="F27">
    <cfRule type="expression" dxfId="8" priority="4" stopIfTrue="1">
      <formula>IF($J26="OK",IF(H26=1,TRUE(),FALSE()),FALSE())</formula>
    </cfRule>
    <cfRule type="expression" dxfId="7" priority="5" stopIfTrue="1">
      <formula>IF($J26="Empate",IF(H26=1,TRUE(),FALSE()),FALSE())</formula>
    </cfRule>
    <cfRule type="expression" dxfId="6" priority="6" stopIfTrue="1">
      <formula>IF($J26="Empate",IF(H26=2,TRUE(),FALSE()),FALSE())</formula>
    </cfRule>
  </conditionalFormatting>
  <conditionalFormatting sqref="F13:F25">
    <cfRule type="cellIs" dxfId="5" priority="11" stopIfTrue="1" operator="equal">
      <formula>""</formula>
    </cfRule>
  </conditionalFormatting>
  <conditionalFormatting sqref="D13:D25">
    <cfRule type="expression" priority="12" stopIfTrue="1">
      <formula>$A13</formula>
    </cfRule>
  </conditionalFormatting>
  <conditionalFormatting sqref="B10">
    <cfRule type="cellIs" dxfId="4" priority="8" stopIfTrue="1" operator="equal">
      <formula>$G$1</formula>
    </cfRule>
  </conditionalFormatting>
  <conditionalFormatting sqref="B8:G9">
    <cfRule type="cellIs" dxfId="3" priority="9" stopIfTrue="1" operator="equal">
      <formula>$J$1</formula>
    </cfRule>
  </conditionalFormatting>
  <conditionalFormatting sqref="B13:B25">
    <cfRule type="expression" dxfId="2" priority="10" stopIfTrue="1">
      <formula>IF(#REF!=1,IF(#REF!=0,1,0),0)</formula>
    </cfRule>
  </conditionalFormatting>
  <conditionalFormatting sqref="D10:G10">
    <cfRule type="cellIs" dxfId="1" priority="24" stopIfTrue="1" operator="equal">
      <formula>$E$1</formula>
    </cfRule>
  </conditionalFormatting>
  <conditionalFormatting sqref="G13:G25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61</v>
      </c>
      <c r="E1" s="4"/>
      <c r="F1" s="4"/>
      <c r="G1" s="4"/>
    </row>
    <row r="2" spans="1:7" x14ac:dyDescent="0.2">
      <c r="A2" s="15" t="s">
        <v>10</v>
      </c>
      <c r="B2" s="55" t="s">
        <v>62</v>
      </c>
      <c r="E2" s="4"/>
      <c r="F2" s="4"/>
      <c r="G2" s="4"/>
    </row>
    <row r="3" spans="1:7" x14ac:dyDescent="0.2">
      <c r="A3" s="15" t="s">
        <v>11</v>
      </c>
      <c r="B3" s="55" t="s">
        <v>63</v>
      </c>
      <c r="C3" s="5"/>
      <c r="E3" s="51"/>
      <c r="F3" s="4"/>
      <c r="G3" s="4"/>
    </row>
    <row r="4" spans="1:7" x14ac:dyDescent="0.2">
      <c r="A4" s="15" t="s">
        <v>12</v>
      </c>
      <c r="B4" s="55" t="s">
        <v>65</v>
      </c>
      <c r="C4" s="5"/>
      <c r="E4" s="51"/>
      <c r="F4" s="4"/>
      <c r="G4" s="4"/>
    </row>
    <row r="5" spans="1:7" x14ac:dyDescent="0.2">
      <c r="A5" s="15" t="s">
        <v>13</v>
      </c>
      <c r="B5" s="55" t="s">
        <v>36</v>
      </c>
      <c r="C5" s="5"/>
      <c r="E5" s="51"/>
      <c r="F5" s="4"/>
      <c r="G5" s="4"/>
    </row>
    <row r="6" spans="1:7" x14ac:dyDescent="0.2">
      <c r="A6" s="15" t="s">
        <v>31</v>
      </c>
      <c r="B6" s="56" t="s">
        <v>37</v>
      </c>
      <c r="C6" s="5"/>
      <c r="E6" s="51"/>
      <c r="F6" s="4"/>
      <c r="G6" s="4"/>
    </row>
    <row r="7" spans="1:7" x14ac:dyDescent="0.2">
      <c r="A7" s="15" t="s">
        <v>14</v>
      </c>
      <c r="B7" s="5" t="s">
        <v>30</v>
      </c>
      <c r="C7" s="5"/>
      <c r="E7" s="51"/>
      <c r="F7" s="4"/>
      <c r="G7" s="4"/>
    </row>
    <row r="8" spans="1:7" x14ac:dyDescent="0.2">
      <c r="A8" s="24" t="s">
        <v>23</v>
      </c>
      <c r="B8" s="46">
        <v>54177.048399999992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20</v>
      </c>
      <c r="E12" s="4"/>
      <c r="F12" s="4"/>
      <c r="G12" s="4"/>
    </row>
    <row r="13" spans="1:7" x14ac:dyDescent="0.2">
      <c r="A13" s="17" t="s">
        <v>24</v>
      </c>
      <c r="E13" s="4"/>
      <c r="F13" s="4"/>
      <c r="G13" s="4"/>
    </row>
    <row r="14" spans="1:7" x14ac:dyDescent="0.2">
      <c r="A14" s="53" t="s">
        <v>33</v>
      </c>
      <c r="E14" s="4"/>
      <c r="F14" s="4"/>
      <c r="G14" s="4"/>
    </row>
    <row r="15" spans="1:7" x14ac:dyDescent="0.2">
      <c r="A15" s="53" t="s">
        <v>34</v>
      </c>
      <c r="E15" s="4"/>
      <c r="F15" s="4"/>
      <c r="G15" s="4"/>
    </row>
    <row r="16" spans="1:7" x14ac:dyDescent="0.2">
      <c r="A16" s="53" t="s">
        <v>35</v>
      </c>
      <c r="B16" s="23"/>
      <c r="E16" s="23"/>
      <c r="F16" s="4"/>
      <c r="G16" s="4"/>
    </row>
    <row r="17" spans="1:256" s="22" customFormat="1" x14ac:dyDescent="0.2">
      <c r="A17" s="21" t="s">
        <v>21</v>
      </c>
      <c r="B17" s="23" t="s">
        <v>57</v>
      </c>
      <c r="C17" s="52"/>
      <c r="D17" s="52"/>
      <c r="E17" s="52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22</v>
      </c>
      <c r="B18" s="23" t="s">
        <v>58</v>
      </c>
      <c r="C18" s="23"/>
      <c r="D18" s="23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15</v>
      </c>
      <c r="B23" s="20" t="s">
        <v>59</v>
      </c>
      <c r="D23" s="60"/>
      <c r="E23" s="4"/>
      <c r="F23" s="4"/>
      <c r="G23" s="50"/>
    </row>
    <row r="24" spans="1:256" ht="38.25" x14ac:dyDescent="0.2">
      <c r="A24" s="19" t="s">
        <v>16</v>
      </c>
      <c r="B24" s="20" t="s">
        <v>38</v>
      </c>
      <c r="D24" s="60"/>
      <c r="E24" s="4"/>
      <c r="F24" s="4"/>
      <c r="G24" s="50"/>
    </row>
    <row r="25" spans="1:256" ht="63.75" x14ac:dyDescent="0.2">
      <c r="A25" s="19" t="s">
        <v>17</v>
      </c>
      <c r="B25" s="56" t="s">
        <v>60</v>
      </c>
      <c r="C25" s="9"/>
      <c r="E25" s="4"/>
      <c r="F25" s="4"/>
      <c r="G25" s="50"/>
    </row>
    <row r="26" spans="1:256" ht="25.5" x14ac:dyDescent="0.2">
      <c r="A26" s="19" t="s">
        <v>18</v>
      </c>
      <c r="B26" s="20" t="s">
        <v>28</v>
      </c>
      <c r="E26" s="4"/>
      <c r="F26" s="4"/>
      <c r="G26" s="50"/>
    </row>
    <row r="27" spans="1:256" ht="25.5" x14ac:dyDescent="0.2">
      <c r="A27" s="19" t="s">
        <v>32</v>
      </c>
      <c r="B27" s="57" t="s">
        <v>64</v>
      </c>
      <c r="G27" s="5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2023-09-22T15:05:41Z</cp:lastPrinted>
  <dcterms:created xsi:type="dcterms:W3CDTF">2006-04-18T17:38:46Z</dcterms:created>
  <dcterms:modified xsi:type="dcterms:W3CDTF">2023-10-06T17:00:00Z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